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Yesika\Documents\PROYECTO DE GRADO\LIBRO\DOCUMENTOS FINALES\Apéndices\"/>
    </mc:Choice>
  </mc:AlternateContent>
  <xr:revisionPtr revIDLastSave="0" documentId="13_ncr:1_{4CF83363-4366-4676-B4B0-354FD9D54F1D}" xr6:coauthVersionLast="47" xr6:coauthVersionMax="47" xr10:uidLastSave="{00000000-0000-0000-0000-000000000000}"/>
  <bookViews>
    <workbookView xWindow="-120" yWindow="-120" windowWidth="20730" windowHeight="11160" xr2:uid="{1B0E6886-BC90-4105-AB17-B0C2142A1FDB}"/>
  </bookViews>
  <sheets>
    <sheet name="LISTA REQUERIMIENTOS" sheetId="1" r:id="rId1"/>
    <sheet name="CLASIFICA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C11" i="2"/>
  <c r="D11" i="2"/>
  <c r="B12" i="2"/>
  <c r="C12" i="2"/>
  <c r="D12" i="2"/>
  <c r="B13" i="2"/>
  <c r="C13" i="2"/>
  <c r="D13" i="2"/>
  <c r="A11" i="2"/>
  <c r="A12" i="2"/>
  <c r="A13" i="2"/>
  <c r="H32" i="1"/>
  <c r="H33" i="1"/>
  <c r="H34" i="1"/>
  <c r="C10" i="2"/>
  <c r="B10" i="2"/>
  <c r="A10" i="2"/>
  <c r="C7" i="2"/>
  <c r="C8" i="2"/>
  <c r="C9" i="2"/>
  <c r="B8" i="2"/>
  <c r="B9" i="2"/>
  <c r="B7" i="2"/>
  <c r="A8" i="2"/>
  <c r="A9" i="2"/>
  <c r="A7" i="2"/>
  <c r="H21" i="1"/>
  <c r="D7" i="2" s="1"/>
  <c r="H22" i="1"/>
  <c r="D8" i="2" s="1"/>
  <c r="H23" i="1"/>
  <c r="D9" i="2" s="1"/>
  <c r="H31" i="1"/>
  <c r="D10" i="2" s="1"/>
  <c r="C36" i="2"/>
  <c r="B36" i="2"/>
  <c r="A36" i="2"/>
  <c r="H10" i="1"/>
  <c r="D36" i="2" s="1"/>
  <c r="C43" i="2"/>
  <c r="C44" i="2"/>
  <c r="C45" i="2"/>
  <c r="B43" i="2"/>
  <c r="B44" i="2"/>
  <c r="B45" i="2"/>
  <c r="A43" i="2"/>
  <c r="C50" i="2"/>
  <c r="B50" i="2"/>
  <c r="A50" i="2"/>
  <c r="A45" i="2"/>
  <c r="A44" i="2"/>
  <c r="C27" i="2"/>
  <c r="C28" i="2"/>
  <c r="C29" i="2"/>
  <c r="C30" i="2"/>
  <c r="C32" i="2"/>
  <c r="C33" i="2"/>
  <c r="C34" i="2"/>
  <c r="C35" i="2"/>
  <c r="C37" i="2"/>
  <c r="C38" i="2"/>
  <c r="B27" i="2"/>
  <c r="B28" i="2"/>
  <c r="B29" i="2"/>
  <c r="B30" i="2"/>
  <c r="B31" i="2"/>
  <c r="B32" i="2"/>
  <c r="B33" i="2"/>
  <c r="B34" i="2"/>
  <c r="B35" i="2"/>
  <c r="B37" i="2"/>
  <c r="B38" i="2"/>
  <c r="A38" i="2"/>
  <c r="A37" i="2"/>
  <c r="A35" i="2"/>
  <c r="A34" i="2"/>
  <c r="A33" i="2"/>
  <c r="A32" i="2"/>
  <c r="A31" i="2"/>
  <c r="A30" i="2"/>
  <c r="A28" i="2"/>
  <c r="A29" i="2"/>
  <c r="A27" i="2"/>
  <c r="C19" i="2"/>
  <c r="C20" i="2"/>
  <c r="C21" i="2"/>
  <c r="C22" i="2"/>
  <c r="B19" i="2"/>
  <c r="B20" i="2"/>
  <c r="B21" i="2"/>
  <c r="B22" i="2"/>
  <c r="A22" i="2"/>
  <c r="A21" i="2"/>
  <c r="A20" i="2"/>
  <c r="A19" i="2"/>
  <c r="C14" i="2"/>
  <c r="C6" i="2"/>
  <c r="C4" i="2"/>
  <c r="C5" i="2"/>
  <c r="C3" i="2"/>
  <c r="B14" i="2"/>
  <c r="B6" i="2"/>
  <c r="B5" i="2"/>
  <c r="B4" i="2"/>
  <c r="B3" i="2"/>
  <c r="A14" i="2"/>
  <c r="A6" i="2"/>
  <c r="A5" i="2"/>
  <c r="A4" i="2"/>
  <c r="A3" i="2"/>
  <c r="G15" i="1"/>
  <c r="C31" i="2" s="1"/>
  <c r="H4" i="1"/>
  <c r="D27" i="2" s="1"/>
  <c r="H5" i="1"/>
  <c r="D28" i="2" s="1"/>
  <c r="H6" i="1"/>
  <c r="D29" i="2" s="1"/>
  <c r="H7" i="1"/>
  <c r="D43" i="2" s="1"/>
  <c r="H8" i="1"/>
  <c r="D44" i="2" s="1"/>
  <c r="H9" i="1"/>
  <c r="D35" i="2" s="1"/>
  <c r="H11" i="1"/>
  <c r="D37" i="2" s="1"/>
  <c r="H14" i="1"/>
  <c r="D34" i="2" s="1"/>
  <c r="H12" i="1"/>
  <c r="D38" i="2" s="1"/>
  <c r="H13" i="1"/>
  <c r="D30" i="2" s="1"/>
  <c r="H16" i="1"/>
  <c r="D45" i="2" s="1"/>
  <c r="H17" i="1"/>
  <c r="D32" i="2" s="1"/>
  <c r="H18" i="1"/>
  <c r="D33" i="2" s="1"/>
  <c r="H19" i="1"/>
  <c r="D50" i="2" s="1"/>
  <c r="D51" i="2" s="1"/>
  <c r="H20" i="1"/>
  <c r="D6" i="2" s="1"/>
  <c r="H24" i="1"/>
  <c r="D3" i="2" s="1"/>
  <c r="H25" i="1"/>
  <c r="D4" i="2" s="1"/>
  <c r="H26" i="1"/>
  <c r="D5" i="2" s="1"/>
  <c r="H27" i="1"/>
  <c r="D19" i="2" s="1"/>
  <c r="H28" i="1"/>
  <c r="D20" i="2" s="1"/>
  <c r="H30" i="1"/>
  <c r="D21" i="2" s="1"/>
  <c r="H35" i="1"/>
  <c r="D22" i="2" s="1"/>
  <c r="H29" i="1"/>
  <c r="D14" i="2" s="1"/>
  <c r="H15" i="1" l="1"/>
  <c r="D31" i="2" s="1"/>
  <c r="D39" i="2" s="1"/>
  <c r="D23" i="2"/>
  <c r="D46" i="2"/>
  <c r="D15" i="2"/>
</calcChain>
</file>

<file path=xl/sharedStrings.xml><?xml version="1.0" encoding="utf-8"?>
<sst xmlns="http://schemas.openxmlformats.org/spreadsheetml/2006/main" count="138" uniqueCount="116">
  <si>
    <t>EQUIPO</t>
  </si>
  <si>
    <t>FUNCIÓN</t>
  </si>
  <si>
    <t>CANTIDAD</t>
  </si>
  <si>
    <t>COSTO APROXIMADO (COP)</t>
  </si>
  <si>
    <t>PROVEEDOR / LINK</t>
  </si>
  <si>
    <t>MAQUINARIA PESADA</t>
  </si>
  <si>
    <t>Preparación del suelo, labranza y transporte de insumos.</t>
  </si>
  <si>
    <t>HERRAMIENTAS</t>
  </si>
  <si>
    <t xml:space="preserve">SUBCATEGORÍA </t>
  </si>
  <si>
    <t xml:space="preserve">EQUIPOS AGRICOLAS PARA SIEMBRA, MANTENIMIENTO Y COSECHA </t>
  </si>
  <si>
    <t>SISTEMAS DE RIEGO Y FERTIRRIGACIÓN</t>
  </si>
  <si>
    <t>RIEGO POR GOTEO</t>
  </si>
  <si>
    <t>Goteros</t>
  </si>
  <si>
    <t xml:space="preserve">Tanque de almacenamiento de agua </t>
  </si>
  <si>
    <t>Tractor agrícola</t>
  </si>
  <si>
    <t>Motocultor</t>
  </si>
  <si>
    <t xml:space="preserve">Tijeras de podar </t>
  </si>
  <si>
    <t xml:space="preserve">EQUIPOS DE CLASIFICACIÓN Y LIMPIEZA </t>
  </si>
  <si>
    <t>POSTCOSECHA</t>
  </si>
  <si>
    <t>Maquina clasificadora óptica</t>
  </si>
  <si>
    <t xml:space="preserve">Báscula electrónica </t>
  </si>
  <si>
    <t xml:space="preserve">INFRAESTRUCTURA DE ALMACENAMIENTO Y TRANSPORTE </t>
  </si>
  <si>
    <t>ALMACENAMIENTO</t>
  </si>
  <si>
    <t>Cámara frigorífica</t>
  </si>
  <si>
    <t>Cuatrimoto</t>
  </si>
  <si>
    <t>Carretillas</t>
  </si>
  <si>
    <t>TRANSPORTE</t>
  </si>
  <si>
    <t>ASEO</t>
  </si>
  <si>
    <t>ELECTRODOMÉSTICOS Y EQUIPOS DE OFICINA</t>
  </si>
  <si>
    <t>ELECTRODOMÉSTICOS</t>
  </si>
  <si>
    <t>OFICINA</t>
  </si>
  <si>
    <t>Nevera</t>
  </si>
  <si>
    <t>Microondas</t>
  </si>
  <si>
    <t>Impresora</t>
  </si>
  <si>
    <t>Podadoras eléctricas</t>
  </si>
  <si>
    <t>Labranza en áreas más pequeñas o de difícil acceso.</t>
  </si>
  <si>
    <t>Poda de plantas para mantener su forma y salud.</t>
  </si>
  <si>
    <t>Transporte de insumos y herramientas dentro del cultivo.</t>
  </si>
  <si>
    <t>Poda manual de ramas y hojas.</t>
  </si>
  <si>
    <t>Distribución de agua en el sistema de riego.</t>
  </si>
  <si>
    <t>Aplicación controlada de agua directamente a las raíces.</t>
  </si>
  <si>
    <t>Almacenamiento de agua para el sistema de riego.</t>
  </si>
  <si>
    <t>Clasificación de arándanos por tamaño y calidad.</t>
  </si>
  <si>
    <t>Limpieza de arándanos antes del empaque.</t>
  </si>
  <si>
    <t>Pesaje de frutas para empaque.</t>
  </si>
  <si>
    <t>Almacenamiento de arándanos a 0-2°C para mantener su frescura.</t>
  </si>
  <si>
    <t>Movilidad dentro del cultivo para supervisión y transporte de insumos.</t>
  </si>
  <si>
    <t>Mantenimiento de áreas comunes y bodegas.</t>
  </si>
  <si>
    <t>Almacenamiento de alimentos y bebidas para el personal.</t>
  </si>
  <si>
    <t>Calentamiento de alimentos para el personal.</t>
  </si>
  <si>
    <t>Gestión administrativa y contable.</t>
  </si>
  <si>
    <t>Impresión de documentos y etiquetas.</t>
  </si>
  <si>
    <t>Computadores</t>
  </si>
  <si>
    <t>Filtro de agua</t>
  </si>
  <si>
    <t>Evitar el paso de particulas que puedan tapar el sistema de riego</t>
  </si>
  <si>
    <t xml:space="preserve">Extracción de agua de los nacimientos </t>
  </si>
  <si>
    <t>Dispensador de Agua</t>
  </si>
  <si>
    <t>Luces LED</t>
  </si>
  <si>
    <t>Router</t>
  </si>
  <si>
    <t>COSTO TOTAL</t>
  </si>
  <si>
    <t>https://www.homecenter.com.co/homecenter-co/product/439662/panel-led-empotrar-circular-1800-lumenes-24w-luz-fria/439662/</t>
  </si>
  <si>
    <t>https://www.ktronix.com/computador-all-in-one-lenovo-ideacentre-aio-27-pulgadas/p/198155085390</t>
  </si>
  <si>
    <t>https://www.pricesmart.com/es-co/producto/epson-impresora-multifuncion-ecotank-l3560-462661/462661</t>
  </si>
  <si>
    <t>https://www.amazon.com/-/es/seguridad-inal%C3%A1mbricas-exteriores-nocturna-instalar/dp/B0CKW5WK3X/ref=sr_1_4?adgrpid=100846127926&amp;dib=eyJ2IjoiMSJ9.SBp0zKfWIfvdUvmuKubpbOtnQnaGgj6gbnaOLpSbeN7i2mykhcea3s67ruLQgzrDN34TMWZH72w8Q8kXs8W2iw9-OqjAejELGfq2x1KFSgjkFDahmUUfsYtLkiz1rCA0cNZ7w43Xgs-iORH8jUo0ycAD67Cj3sLeNCP5i4_PJfY0BPPVl2nB3J8zdj52bl9m9Yf9Cw9JBF15gNNw5hrW9-dWCwEpskYDMO_RMBEYl2A.Ri6USJgfSeKwjWzbJrZGacapeh9abU9ny0_LU0Z1j3E&amp;dib_tag=se&amp;hvadid=673215362386&amp;hvdev=c&amp;hvlocphy=9199134&amp;hvnetw=g&amp;hvqmt=e&amp;hvrand=8325180544905762184&amp;hvtargid=kwd-415456241476&amp;hydadcr=27127_14722366&amp;keywords=camara%2Bseguridad%2Bexterna&amp;qid=1741471194&amp;sr=8-4&amp;th=1</t>
  </si>
  <si>
    <t xml:space="preserve">Cámaras de seguridad con panel solar </t>
  </si>
  <si>
    <t>https://www.pricesmart.com/es-co/producto/whirlpool-nevera-no-frost-284-l-wrw27cktww-460527/460527</t>
  </si>
  <si>
    <t>https://www.pricesmart.com/es-co/producto/general-electric-microondas-con-acabado-espejo-25-5-l-474279/474279</t>
  </si>
  <si>
    <t>https://www.pricesmart.com/es-co/producto/mabe-dispensador-de-agua-fria-y-caliente-emm2pn-474272/474272</t>
  </si>
  <si>
    <t>https://www.homecenter.com.co/homecenter-co/product/771239/guadana-cortadora-podadora-de-cesped-electrica-inalambrica-color-verde/771239/?kid=goosho_1161562&amp;shop=googleShopping&amp;gad_source=1&amp;gclid=Cj0KCQiAlbW-BhCMARIsADnwaspSWQySVMh-BrJeoxju-r79Lw0wSAljfecvklVPCO2ye5cajQjjUcwaAotJEALw_wcB</t>
  </si>
  <si>
    <t>https://greensort.com/en/products/blueberry-sorter/</t>
  </si>
  <si>
    <t>https://www.homecenter.com.co/homecenter-co/product/455668/bascula-200-kg-brazo-digital/455668/?kid=goosho_1161562&amp;shop=googleShopping&amp;gad_source=1&amp;gclid=Cj0KCQiAlbW-BhCMARIsADnwasrTfll0YjJDvc80w2Yn8E7l_OYFBRMDs0z7IqE8m5AnOP0_heISJrYaAjBzEALw_wcB</t>
  </si>
  <si>
    <t>https://www.yamotos.com.co/vehiculos/raptor-90</t>
  </si>
  <si>
    <t>https://vehiculo.mercadolibre.com.co/MCO-2825477782-en-venta-tractor-yto-con-un-excelente-rendimiento-y-ada-_JM#polycard_client=search-nordic&amp;position=1&amp;search_layout=grid&amp;type=item&amp;tracking_id=a88fbe58-9aa6-4026-9351-08a4c3ea1af4</t>
  </si>
  <si>
    <t>https://www.mercadolibre.com.co/motoazada-motocultor-ducati-dtl11000-arranque-electrico-3vel/p/MCO36307385#polycard_client=search-nordic&amp;searchVariation=MCO36307385&amp;position=3&amp;search_layout=grid&amp;type=product&amp;tracking_id=5084fa50-a9cd-472a-9155-f129b6a9d445&amp;wid=MCO2354907220&amp;sid=search</t>
  </si>
  <si>
    <t>https://www.herragro.com/shop/inicio/112-carreta-900-ligera.html</t>
  </si>
  <si>
    <t>https://www.homecenter.com.co/homecenter-co/product/431765/tijeras-economica-19-cm/431765/</t>
  </si>
  <si>
    <t>https://articulo.mercadolibre.com.co/MCO-617433009-kit-bomba-agua-solar-altura-23-mt-3000-lt-x-dia-obsequio-_JM?matt_tool=26922515&amp;matt_word=&amp;matt_source=google&amp;matt_campaign_id=22126928630&amp;matt_ad_group_id=171342956377&amp;matt_match_type=&amp;matt_network=g&amp;matt_device=c&amp;matt_creative=729836846593&amp;matt_keyword=&amp;matt_ad_position=&amp;matt_ad_type=pla&amp;matt_merchant_id=349931425&amp;matt_product_id=MCO617433009&amp;matt_product_partition_id=2390174153691&amp;matt_target_id=aud-1997652652940:pla-2390174153691&amp;cq_src=google_ads&amp;cq_cmp=22126928630&amp;cq_net=g&amp;cq_plt=gp&amp;cq_med=pla&amp;gad_source=1&amp;gclid=Cj0KCQiAlbW-BhCMARIsADnwasrC8n8_6--NVPvN6NrXxK1dHORGkC698SJEZwNKEqXSQ3iq7LluTp8aAl05EALw_wcB</t>
  </si>
  <si>
    <t>https://www.homecenter.com.co/homecenter-co/product/10337/tanque-bajito-2000-litros/10337/?kid=goosho_1161562&amp;shop=googleShopping&amp;gad_source=1&amp;gclid=Cj0KCQiAlbW-BhCMARIsADnwaspikspsJ22cbDpGTSA7w1oAbkcEkueGIRAe6e-QCuPWBaZ8cd14b0caAh2iEALw_wcB</t>
  </si>
  <si>
    <t xml:space="preserve">Bomba de agua con panel solar </t>
  </si>
  <si>
    <t>Canastillas para lavado de frutas</t>
  </si>
  <si>
    <t>https://articulo.mercadolibre.com.co/MCO-1385503706-canastilla-plastica-fruver-25-negra-_JM?searchVariation=179266623493#polycard_client=search-nordic&amp;searchVariation=179266623493&amp;position=14&amp;search_layout=grid&amp;type=item&amp;tracking_id=c66d3d0c-2af6-45b7-849d-1dbfd9ff9568</t>
  </si>
  <si>
    <t>https://www.todoaseo.com/categoria-producto/aseo/page/2/</t>
  </si>
  <si>
    <t>Equipo</t>
  </si>
  <si>
    <t>Cantidad</t>
  </si>
  <si>
    <t>Costo unitario</t>
  </si>
  <si>
    <t>Costo total</t>
  </si>
  <si>
    <t>MUEBLES Y ENSERES</t>
  </si>
  <si>
    <t>TOTAL</t>
  </si>
  <si>
    <t>MAQUINARIA Y EQUIPO</t>
  </si>
  <si>
    <t>EQUIPO DE COMPUTO</t>
  </si>
  <si>
    <t>VEHICULOS</t>
  </si>
  <si>
    <t xml:space="preserve">Tuberias de PVC rigida </t>
  </si>
  <si>
    <t xml:space="preserve">Tuvo corrugado </t>
  </si>
  <si>
    <t>https://www.homecenter.com.co/homecenter-co/product/65852/tubo-sanitario-2-x-6-mts/65852/</t>
  </si>
  <si>
    <t>https://articulo.mercadolibre.com.co/MCO-1345779057-manguera-coraza-flexible-12-rollo-x50mts-conduflex-_JM</t>
  </si>
  <si>
    <t>https://www.homecenter.com.co/homecenter-co/product/746151/rourter-wi-fi-6-inalambrico-archer-ax12-ax1500/746151/?kid=goosho_1161562&amp;shop=googleShopping&amp;gad_source=1&amp;gclid=Cj0KCQjw7dm-BhCoARIsALFk4v-CaWNLmS2aNQdQ0GCRvfo71T6PeXD4F7Xkpls2VZ-qZ5qtgOYNRSEaAiwFEALw_wcB</t>
  </si>
  <si>
    <t>https://www.tiendamascold.com/producto/camaras-frigorificas-para-conservacion-con-equipo-de-frio-de-techo-centrifugo/</t>
  </si>
  <si>
    <t>HERRAMIENTAS Y UTENSILIOS</t>
  </si>
  <si>
    <t>Kit de limpieza (escobas, trapeadores, etc)</t>
  </si>
  <si>
    <t>Papelera de oficina</t>
  </si>
  <si>
    <t>Papelera de baño</t>
  </si>
  <si>
    <t>BAÑOS</t>
  </si>
  <si>
    <t>Tanque para residuos (120 L)</t>
  </si>
  <si>
    <t>https://articulo.mercadolibre.com.co/MCO-2614562478-tanque-con-tapa-de-120-litros-_JM</t>
  </si>
  <si>
    <t>https://www.homecenter.com.co/homecenter-co/product/883724/papelera-tapa-bambu-5-litros-negro/883724/</t>
  </si>
  <si>
    <t>Sanitario, lavamanos y grifería</t>
  </si>
  <si>
    <t>https://www.homecenter.com.co/homecenter-co/product/735969/combo-ecoline-serrat-blanco-accesorios-valencia-x3-corona/735969/</t>
  </si>
  <si>
    <t>Mesa de reuniones</t>
  </si>
  <si>
    <t>Sillas ergonómicas</t>
  </si>
  <si>
    <t>Escritorio de oficina</t>
  </si>
  <si>
    <t>https://www.mercadolibre.com.co/escritorio-rta-muebles-baggio-mdp-de-13m-x-765cm-x-13m-ceniza/p/MCO21283938#polycard_client=search-nordic</t>
  </si>
  <si>
    <t>https://www.homecenter.com.co/homecenter-co/product/296038/mesa-de-juntas-73x180x100cm-pedestal-en-v/296038/</t>
  </si>
  <si>
    <t>https://www.mercadolibre.com.co/silla-ejecutiva-gerencial-magnux-ergonomica-color-negro-con-tapizado-mesh-new/p/MCO24381505</t>
  </si>
  <si>
    <t>CATEGORÍA</t>
  </si>
  <si>
    <t>https://articulo.mercadolibre.com.co/MCO-471124500-gotero-riego-graduable-lavable-jardin-x-100-unidades-_JM</t>
  </si>
  <si>
    <t>https://articulo.mercadolibre.com.co/MCO-461213642-filtro-maya-riego-112-_JM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</si>
</sst>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2" applyNumberFormat="1" applyFont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4" fillId="0" borderId="1" xfId="0" applyFont="1" applyBorder="1" applyAlignment="1">
      <alignment horizontal="center" vertical="center"/>
    </xf>
    <xf numFmtId="164" fontId="3" fillId="2" borderId="1" xfId="2" applyNumberFormat="1" applyFont="1" applyFill="1" applyBorder="1"/>
    <xf numFmtId="44" fontId="4" fillId="0" borderId="1" xfId="2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2C3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omecenter.com.co/homecenter-co/product/65852/tubo-sanitario-2-x-6-mts/65852/" TargetMode="External"/><Relationship Id="rId13" Type="http://schemas.openxmlformats.org/officeDocument/2006/relationships/hyperlink" Target="https://articulo.mercadolibre.com.co/MCO-2614562478-tanque-con-tapa-de-120-litros-_JM" TargetMode="External"/><Relationship Id="rId18" Type="http://schemas.openxmlformats.org/officeDocument/2006/relationships/hyperlink" Target="https://www.homecenter.com.co/homecenter-co/product/296038/mesa-de-juntas-73x180x100cm-pedestal-en-v/296038/" TargetMode="External"/><Relationship Id="rId3" Type="http://schemas.openxmlformats.org/officeDocument/2006/relationships/hyperlink" Target="https://www.pricesmart.com/es-co/producto/mabe-dispensador-de-agua-fria-y-caliente-emm2pn-474272/474272" TargetMode="External"/><Relationship Id="rId7" Type="http://schemas.openxmlformats.org/officeDocument/2006/relationships/hyperlink" Target="https://www.mercadolibre.com.co/motoazada-motocultor-ducati-dtl11000-arranque-electrico-3vel/p/MCO36307385" TargetMode="External"/><Relationship Id="rId12" Type="http://schemas.openxmlformats.org/officeDocument/2006/relationships/hyperlink" Target="https://www.tiendamascold.com/producto/camaras-frigorificas-para-conservacion-con-equipo-de-frio-de-techo-centrifugo/" TargetMode="External"/><Relationship Id="rId17" Type="http://schemas.openxmlformats.org/officeDocument/2006/relationships/hyperlink" Target="https://www.mercadolibre.com.co/escritorio-rta-muebles-baggio-mdp-de-13m-x-765cm-x-13m-ceniza/p/MCO21283938" TargetMode="External"/><Relationship Id="rId2" Type="http://schemas.openxmlformats.org/officeDocument/2006/relationships/hyperlink" Target="https://www.pricesmart.com/es-co/producto/epson-impresora-multifuncion-ecotank-l3560-462661/462661" TargetMode="External"/><Relationship Id="rId16" Type="http://schemas.openxmlformats.org/officeDocument/2006/relationships/hyperlink" Target="https://www.homecenter.com.co/homecenter-co/product/735969/combo-ecoline-serrat-blanco-accesorios-valencia-x3-corona/735969/" TargetMode="External"/><Relationship Id="rId20" Type="http://schemas.openxmlformats.org/officeDocument/2006/relationships/hyperlink" Target="https://articulo.mercadolibre.com.co/MCO-471124500-gotero-riego-graduable-lavable-jardin-x-100-unidades-_JM" TargetMode="External"/><Relationship Id="rId1" Type="http://schemas.openxmlformats.org/officeDocument/2006/relationships/hyperlink" Target="https://www.homecenter.com.co/homecenter-co/product/439662/panel-led-empotrar-circular-1800-lumenes-24w-luz-fria/439662/" TargetMode="External"/><Relationship Id="rId6" Type="http://schemas.openxmlformats.org/officeDocument/2006/relationships/hyperlink" Target="https://vehiculo.mercadolibre.com.co/MCO-2825477782-en-venta-tractor-yto-con-un-excelente-rendimiento-y-ada-_JM" TargetMode="External"/><Relationship Id="rId11" Type="http://schemas.openxmlformats.org/officeDocument/2006/relationships/hyperlink" Target="https://www.homecenter.com.co/homecenter-co/product/746151/rourter-wi-fi-6-inalambrico-archer-ax12-ax1500/746151/?kid=goosho_1161562&amp;shop=googleShopping&amp;gad_source=1&amp;gclid=Cj0KCQjw7dm-BhCoARIsALFk4v-CaWNLmS2aNQdQ0GCRvfo71T6PeXD4F7Xkpls2VZ-qZ5qtgOYNRSEaAiwFEALw_wcB" TargetMode="External"/><Relationship Id="rId5" Type="http://schemas.openxmlformats.org/officeDocument/2006/relationships/hyperlink" Target="https://greensort.com/en/products/blueberry-sorter/" TargetMode="External"/><Relationship Id="rId15" Type="http://schemas.openxmlformats.org/officeDocument/2006/relationships/hyperlink" Target="https://www.homecenter.com.co/homecenter-co/product/883724/papelera-tapa-bambu-5-litros-negro/883724/" TargetMode="External"/><Relationship Id="rId10" Type="http://schemas.openxmlformats.org/officeDocument/2006/relationships/hyperlink" Target="https://articulo.mercadolibre.com.co/MCO-461213642-filtro-maya-riego-112-_JM" TargetMode="External"/><Relationship Id="rId19" Type="http://schemas.openxmlformats.org/officeDocument/2006/relationships/hyperlink" Target="https://www.mercadolibre.com.co/silla-ejecutiva-gerencial-magnux-ergonomica-color-negro-con-tapizado-mesh-new/p/MCO24381505" TargetMode="External"/><Relationship Id="rId4" Type="http://schemas.openxmlformats.org/officeDocument/2006/relationships/hyperlink" Target="https://www.homecenter.com.co/homecenter-co/product/771239/guadana-cortadora-podadora-de-cesped-electrica-inalambrica-color-verde/771239/?kid=goosho_1161562&amp;shop=googleShopping&amp;gad_source=1&amp;gclid=Cj0KCQiAlbW-BhCMARIsADnwaspSWQySVMh-BrJeoxju-r79Lw0wSAljfecvklVPCO2ye5cajQjjUcwaAotJEALw_wcB" TargetMode="External"/><Relationship Id="rId9" Type="http://schemas.openxmlformats.org/officeDocument/2006/relationships/hyperlink" Target="https://articulo.mercadolibre.com.co/MCO-1345779057-manguera-coraza-flexible-12-rollo-x50mts-conduflex-_JM" TargetMode="External"/><Relationship Id="rId14" Type="http://schemas.openxmlformats.org/officeDocument/2006/relationships/hyperlink" Target="https://www.homecenter.com.co/homecenter-co/product/883724/papelera-tapa-bambu-5-litros-negro/88372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B1F3-0EAE-4A10-983E-0DB620901D54}">
  <sheetPr codeName="Hoja1"/>
  <dimension ref="B3:J35"/>
  <sheetViews>
    <sheetView showGridLines="0" tabSelected="1" zoomScale="97" zoomScaleNormal="115" workbookViewId="0">
      <selection activeCell="F6" sqref="F6"/>
    </sheetView>
  </sheetViews>
  <sheetFormatPr baseColWidth="10" defaultRowHeight="15" x14ac:dyDescent="0.25"/>
  <cols>
    <col min="1" max="1" width="11.42578125" style="4"/>
    <col min="2" max="2" width="24.7109375" style="4" customWidth="1"/>
    <col min="3" max="3" width="23.85546875" style="4" customWidth="1"/>
    <col min="4" max="4" width="34.42578125" style="4" customWidth="1"/>
    <col min="5" max="5" width="64.140625" style="4" hidden="1" customWidth="1"/>
    <col min="6" max="6" width="13.7109375" style="4" customWidth="1"/>
    <col min="7" max="7" width="20.5703125" style="4" customWidth="1"/>
    <col min="8" max="8" width="15.28515625" style="4" bestFit="1" customWidth="1"/>
    <col min="9" max="9" width="255.7109375" style="4" bestFit="1" customWidth="1"/>
    <col min="10" max="16384" width="11.42578125" style="4"/>
  </cols>
  <sheetData>
    <row r="3" spans="2:10" ht="53.25" customHeight="1" x14ac:dyDescent="0.25">
      <c r="B3" s="22" t="s">
        <v>113</v>
      </c>
      <c r="C3" s="22" t="s">
        <v>8</v>
      </c>
      <c r="D3" s="22" t="s">
        <v>0</v>
      </c>
      <c r="E3" s="22" t="s">
        <v>1</v>
      </c>
      <c r="F3" s="22" t="s">
        <v>2</v>
      </c>
      <c r="G3" s="22" t="s">
        <v>3</v>
      </c>
      <c r="H3" s="22" t="s">
        <v>59</v>
      </c>
      <c r="I3" s="22" t="s">
        <v>4</v>
      </c>
    </row>
    <row r="4" spans="2:10" x14ac:dyDescent="0.25">
      <c r="B4" s="16" t="s">
        <v>9</v>
      </c>
      <c r="C4" s="16" t="s">
        <v>5</v>
      </c>
      <c r="D4" s="5" t="s">
        <v>14</v>
      </c>
      <c r="E4" s="5" t="s">
        <v>6</v>
      </c>
      <c r="F4" s="5">
        <v>2</v>
      </c>
      <c r="G4" s="6">
        <v>380000000</v>
      </c>
      <c r="H4" s="6">
        <f t="shared" ref="H4:H28" si="0">F4*G4</f>
        <v>760000000</v>
      </c>
      <c r="I4" s="7" t="s">
        <v>72</v>
      </c>
    </row>
    <row r="5" spans="2:10" ht="14.25" customHeight="1" x14ac:dyDescent="0.25">
      <c r="B5" s="16"/>
      <c r="C5" s="16"/>
      <c r="D5" s="5" t="s">
        <v>15</v>
      </c>
      <c r="E5" s="5" t="s">
        <v>35</v>
      </c>
      <c r="F5" s="5">
        <v>2</v>
      </c>
      <c r="G5" s="6">
        <v>6000000</v>
      </c>
      <c r="H5" s="6">
        <f t="shared" si="0"/>
        <v>12000000</v>
      </c>
      <c r="I5" s="7" t="s">
        <v>73</v>
      </c>
    </row>
    <row r="6" spans="2:10" ht="12" customHeight="1" x14ac:dyDescent="0.25">
      <c r="B6" s="16"/>
      <c r="C6" s="16" t="s">
        <v>7</v>
      </c>
      <c r="D6" s="5" t="s">
        <v>34</v>
      </c>
      <c r="E6" s="5" t="s">
        <v>36</v>
      </c>
      <c r="F6" s="5">
        <v>2</v>
      </c>
      <c r="G6" s="6">
        <v>175000</v>
      </c>
      <c r="H6" s="6">
        <f t="shared" si="0"/>
        <v>350000</v>
      </c>
      <c r="I6" s="7" t="s">
        <v>68</v>
      </c>
    </row>
    <row r="7" spans="2:10" x14ac:dyDescent="0.25">
      <c r="B7" s="16"/>
      <c r="C7" s="16"/>
      <c r="D7" s="5" t="s">
        <v>25</v>
      </c>
      <c r="E7" s="5" t="s">
        <v>37</v>
      </c>
      <c r="F7" s="5">
        <v>5</v>
      </c>
      <c r="G7" s="6">
        <v>270000</v>
      </c>
      <c r="H7" s="6">
        <f t="shared" si="0"/>
        <v>1350000</v>
      </c>
      <c r="I7" s="7" t="s">
        <v>74</v>
      </c>
    </row>
    <row r="8" spans="2:10" x14ac:dyDescent="0.25">
      <c r="B8" s="16"/>
      <c r="C8" s="16"/>
      <c r="D8" s="5" t="s">
        <v>16</v>
      </c>
      <c r="E8" s="5" t="s">
        <v>38</v>
      </c>
      <c r="F8" s="5">
        <v>10</v>
      </c>
      <c r="G8" s="6">
        <v>62000</v>
      </c>
      <c r="H8" s="6">
        <f t="shared" si="0"/>
        <v>620000</v>
      </c>
      <c r="I8" s="7" t="s">
        <v>75</v>
      </c>
    </row>
    <row r="9" spans="2:10" x14ac:dyDescent="0.25">
      <c r="B9" s="16" t="s">
        <v>10</v>
      </c>
      <c r="C9" s="17" t="s">
        <v>11</v>
      </c>
      <c r="D9" s="5" t="s">
        <v>91</v>
      </c>
      <c r="E9" s="5" t="s">
        <v>39</v>
      </c>
      <c r="F9" s="5">
        <v>2000</v>
      </c>
      <c r="G9" s="6">
        <v>8450</v>
      </c>
      <c r="H9" s="6">
        <f t="shared" si="0"/>
        <v>16900000</v>
      </c>
      <c r="I9" s="7" t="s">
        <v>93</v>
      </c>
    </row>
    <row r="10" spans="2:10" x14ac:dyDescent="0.25">
      <c r="B10" s="16"/>
      <c r="C10" s="18"/>
      <c r="D10" s="5" t="s">
        <v>92</v>
      </c>
      <c r="E10" s="5"/>
      <c r="F10" s="5">
        <v>1320</v>
      </c>
      <c r="G10" s="6">
        <v>37900</v>
      </c>
      <c r="H10" s="6">
        <f t="shared" si="0"/>
        <v>50028000</v>
      </c>
      <c r="I10" s="7" t="s">
        <v>94</v>
      </c>
    </row>
    <row r="11" spans="2:10" ht="15.75" customHeight="1" x14ac:dyDescent="0.25">
      <c r="B11" s="16"/>
      <c r="C11" s="18"/>
      <c r="D11" s="5" t="s">
        <v>12</v>
      </c>
      <c r="E11" s="5" t="s">
        <v>40</v>
      </c>
      <c r="F11" s="5">
        <v>7</v>
      </c>
      <c r="G11" s="6">
        <v>38000</v>
      </c>
      <c r="H11" s="6">
        <f t="shared" si="0"/>
        <v>266000</v>
      </c>
      <c r="I11" s="1" t="s">
        <v>114</v>
      </c>
    </row>
    <row r="12" spans="2:10" x14ac:dyDescent="0.25">
      <c r="B12" s="16"/>
      <c r="C12" s="18"/>
      <c r="D12" s="5" t="s">
        <v>53</v>
      </c>
      <c r="E12" s="5" t="s">
        <v>54</v>
      </c>
      <c r="F12" s="5">
        <v>10</v>
      </c>
      <c r="G12" s="6">
        <v>80000</v>
      </c>
      <c r="H12" s="6">
        <f t="shared" si="0"/>
        <v>800000</v>
      </c>
      <c r="I12" s="1" t="s">
        <v>115</v>
      </c>
    </row>
    <row r="13" spans="2:10" ht="12" customHeight="1" x14ac:dyDescent="0.25">
      <c r="B13" s="16"/>
      <c r="C13" s="18"/>
      <c r="D13" s="5" t="s">
        <v>78</v>
      </c>
      <c r="E13" s="5" t="s">
        <v>55</v>
      </c>
      <c r="F13" s="5">
        <v>6</v>
      </c>
      <c r="G13" s="6">
        <v>474000</v>
      </c>
      <c r="H13" s="6">
        <f t="shared" si="0"/>
        <v>2844000</v>
      </c>
      <c r="I13" s="7" t="s">
        <v>76</v>
      </c>
    </row>
    <row r="14" spans="2:10" ht="12" customHeight="1" x14ac:dyDescent="0.25">
      <c r="B14" s="16"/>
      <c r="C14" s="19"/>
      <c r="D14" s="5" t="s">
        <v>13</v>
      </c>
      <c r="E14" s="5" t="s">
        <v>41</v>
      </c>
      <c r="F14" s="5">
        <v>2</v>
      </c>
      <c r="G14" s="6">
        <v>1507000</v>
      </c>
      <c r="H14" s="6">
        <f>F14*G14</f>
        <v>3014000</v>
      </c>
      <c r="I14" s="7" t="s">
        <v>77</v>
      </c>
    </row>
    <row r="15" spans="2:10" x14ac:dyDescent="0.25">
      <c r="B15" s="16" t="s">
        <v>17</v>
      </c>
      <c r="C15" s="16" t="s">
        <v>18</v>
      </c>
      <c r="D15" s="5" t="s">
        <v>19</v>
      </c>
      <c r="E15" s="5" t="s">
        <v>42</v>
      </c>
      <c r="F15" s="5">
        <v>1</v>
      </c>
      <c r="G15" s="6">
        <f>38000*J15</f>
        <v>152000000</v>
      </c>
      <c r="H15" s="6">
        <f t="shared" si="0"/>
        <v>152000000</v>
      </c>
      <c r="I15" s="7" t="s">
        <v>69</v>
      </c>
      <c r="J15" s="4">
        <v>4000</v>
      </c>
    </row>
    <row r="16" spans="2:10" ht="13.5" customHeight="1" x14ac:dyDescent="0.25">
      <c r="B16" s="16"/>
      <c r="C16" s="16"/>
      <c r="D16" s="5" t="s">
        <v>79</v>
      </c>
      <c r="E16" s="5" t="s">
        <v>43</v>
      </c>
      <c r="F16" s="5">
        <v>50</v>
      </c>
      <c r="G16" s="6">
        <v>20000</v>
      </c>
      <c r="H16" s="6">
        <f t="shared" si="0"/>
        <v>1000000</v>
      </c>
      <c r="I16" s="7" t="s">
        <v>80</v>
      </c>
    </row>
    <row r="17" spans="2:9" ht="30" x14ac:dyDescent="0.25">
      <c r="B17" s="16"/>
      <c r="C17" s="16"/>
      <c r="D17" s="5" t="s">
        <v>20</v>
      </c>
      <c r="E17" s="5" t="s">
        <v>44</v>
      </c>
      <c r="F17" s="5">
        <v>3</v>
      </c>
      <c r="G17" s="6">
        <v>270000</v>
      </c>
      <c r="H17" s="6">
        <f t="shared" si="0"/>
        <v>810000</v>
      </c>
      <c r="I17" s="7" t="s">
        <v>70</v>
      </c>
    </row>
    <row r="18" spans="2:9" x14ac:dyDescent="0.25">
      <c r="B18" s="16" t="s">
        <v>21</v>
      </c>
      <c r="C18" s="3" t="s">
        <v>22</v>
      </c>
      <c r="D18" s="5" t="s">
        <v>23</v>
      </c>
      <c r="E18" s="5" t="s">
        <v>45</v>
      </c>
      <c r="F18" s="5">
        <v>1</v>
      </c>
      <c r="G18" s="6">
        <v>60000000</v>
      </c>
      <c r="H18" s="6">
        <f t="shared" si="0"/>
        <v>60000000</v>
      </c>
      <c r="I18" s="7" t="s">
        <v>96</v>
      </c>
    </row>
    <row r="19" spans="2:9" x14ac:dyDescent="0.25">
      <c r="B19" s="16"/>
      <c r="C19" s="3" t="s">
        <v>26</v>
      </c>
      <c r="D19" s="5" t="s">
        <v>24</v>
      </c>
      <c r="E19" s="5" t="s">
        <v>46</v>
      </c>
      <c r="F19" s="5">
        <v>3</v>
      </c>
      <c r="G19" s="6">
        <v>16000000</v>
      </c>
      <c r="H19" s="6">
        <f t="shared" si="0"/>
        <v>48000000</v>
      </c>
      <c r="I19" s="7" t="s">
        <v>71</v>
      </c>
    </row>
    <row r="20" spans="2:9" ht="15" customHeight="1" x14ac:dyDescent="0.25">
      <c r="B20" s="17" t="s">
        <v>27</v>
      </c>
      <c r="C20" s="17" t="s">
        <v>27</v>
      </c>
      <c r="D20" s="5" t="s">
        <v>98</v>
      </c>
      <c r="E20" s="5" t="s">
        <v>47</v>
      </c>
      <c r="F20" s="5">
        <v>2</v>
      </c>
      <c r="G20" s="6">
        <v>60000</v>
      </c>
      <c r="H20" s="6">
        <f t="shared" si="0"/>
        <v>120000</v>
      </c>
      <c r="I20" s="7" t="s">
        <v>81</v>
      </c>
    </row>
    <row r="21" spans="2:9" ht="15" customHeight="1" x14ac:dyDescent="0.25">
      <c r="B21" s="18"/>
      <c r="C21" s="19"/>
      <c r="D21" s="5" t="s">
        <v>102</v>
      </c>
      <c r="E21" s="5"/>
      <c r="F21" s="5">
        <v>2</v>
      </c>
      <c r="G21" s="6">
        <v>140000</v>
      </c>
      <c r="H21" s="6">
        <f t="shared" si="0"/>
        <v>280000</v>
      </c>
      <c r="I21" s="1" t="s">
        <v>103</v>
      </c>
    </row>
    <row r="22" spans="2:9" ht="15" customHeight="1" x14ac:dyDescent="0.25">
      <c r="B22" s="18"/>
      <c r="C22" s="17" t="s">
        <v>101</v>
      </c>
      <c r="D22" s="5" t="s">
        <v>105</v>
      </c>
      <c r="E22" s="5"/>
      <c r="F22" s="5">
        <v>4</v>
      </c>
      <c r="G22" s="6">
        <v>339900</v>
      </c>
      <c r="H22" s="6">
        <f t="shared" si="0"/>
        <v>1359600</v>
      </c>
      <c r="I22" s="1" t="s">
        <v>106</v>
      </c>
    </row>
    <row r="23" spans="2:9" ht="15" customHeight="1" x14ac:dyDescent="0.25">
      <c r="B23" s="19"/>
      <c r="C23" s="19"/>
      <c r="D23" s="5" t="s">
        <v>100</v>
      </c>
      <c r="E23" s="5"/>
      <c r="F23" s="5">
        <v>4</v>
      </c>
      <c r="G23" s="6">
        <v>54900</v>
      </c>
      <c r="H23" s="6">
        <f t="shared" si="0"/>
        <v>219600</v>
      </c>
      <c r="I23" s="1" t="s">
        <v>104</v>
      </c>
    </row>
    <row r="24" spans="2:9" x14ac:dyDescent="0.25">
      <c r="B24" s="16" t="s">
        <v>28</v>
      </c>
      <c r="C24" s="16" t="s">
        <v>29</v>
      </c>
      <c r="D24" s="5" t="s">
        <v>31</v>
      </c>
      <c r="E24" s="5" t="s">
        <v>48</v>
      </c>
      <c r="F24" s="5">
        <v>1</v>
      </c>
      <c r="G24" s="6">
        <v>1899900</v>
      </c>
      <c r="H24" s="6">
        <f t="shared" si="0"/>
        <v>1899900</v>
      </c>
      <c r="I24" s="7" t="s">
        <v>65</v>
      </c>
    </row>
    <row r="25" spans="2:9" x14ac:dyDescent="0.25">
      <c r="B25" s="16"/>
      <c r="C25" s="16"/>
      <c r="D25" s="5" t="s">
        <v>56</v>
      </c>
      <c r="E25" s="5"/>
      <c r="F25" s="5">
        <v>1</v>
      </c>
      <c r="G25" s="6">
        <v>379900</v>
      </c>
      <c r="H25" s="6">
        <f t="shared" si="0"/>
        <v>379900</v>
      </c>
      <c r="I25" s="7" t="s">
        <v>67</v>
      </c>
    </row>
    <row r="26" spans="2:9" x14ac:dyDescent="0.25">
      <c r="B26" s="16"/>
      <c r="C26" s="16"/>
      <c r="D26" s="5" t="s">
        <v>32</v>
      </c>
      <c r="E26" s="5" t="s">
        <v>49</v>
      </c>
      <c r="F26" s="5">
        <v>1</v>
      </c>
      <c r="G26" s="6">
        <v>579900</v>
      </c>
      <c r="H26" s="6">
        <f t="shared" si="0"/>
        <v>579900</v>
      </c>
      <c r="I26" s="7" t="s">
        <v>66</v>
      </c>
    </row>
    <row r="27" spans="2:9" x14ac:dyDescent="0.25">
      <c r="B27" s="16"/>
      <c r="C27" s="16" t="s">
        <v>30</v>
      </c>
      <c r="D27" s="5" t="s">
        <v>52</v>
      </c>
      <c r="E27" s="5" t="s">
        <v>50</v>
      </c>
      <c r="F27" s="5">
        <v>6</v>
      </c>
      <c r="G27" s="6">
        <v>2489000</v>
      </c>
      <c r="H27" s="6">
        <f t="shared" si="0"/>
        <v>14934000</v>
      </c>
      <c r="I27" s="7" t="s">
        <v>61</v>
      </c>
    </row>
    <row r="28" spans="2:9" ht="14.25" customHeight="1" x14ac:dyDescent="0.25">
      <c r="B28" s="16"/>
      <c r="C28" s="16"/>
      <c r="D28" s="5" t="s">
        <v>58</v>
      </c>
      <c r="E28" s="5"/>
      <c r="F28" s="5">
        <v>1</v>
      </c>
      <c r="G28" s="6">
        <v>150000</v>
      </c>
      <c r="H28" s="6">
        <f t="shared" si="0"/>
        <v>150000</v>
      </c>
      <c r="I28" s="7" t="s">
        <v>95</v>
      </c>
    </row>
    <row r="29" spans="2:9" x14ac:dyDescent="0.25">
      <c r="B29" s="16"/>
      <c r="C29" s="16"/>
      <c r="D29" s="5" t="s">
        <v>57</v>
      </c>
      <c r="E29" s="5"/>
      <c r="F29" s="5">
        <v>22</v>
      </c>
      <c r="G29" s="6">
        <v>24900</v>
      </c>
      <c r="H29" s="6">
        <f>F29*G29</f>
        <v>547800</v>
      </c>
      <c r="I29" s="7" t="s">
        <v>60</v>
      </c>
    </row>
    <row r="30" spans="2:9" ht="15.75" customHeight="1" x14ac:dyDescent="0.25">
      <c r="B30" s="16"/>
      <c r="C30" s="16"/>
      <c r="D30" s="5" t="s">
        <v>64</v>
      </c>
      <c r="E30" s="5"/>
      <c r="F30" s="5">
        <v>20</v>
      </c>
      <c r="G30" s="6">
        <v>252000</v>
      </c>
      <c r="H30" s="6">
        <f t="shared" ref="H30:H35" si="1">F30*G30</f>
        <v>5040000</v>
      </c>
      <c r="I30" s="7" t="s">
        <v>63</v>
      </c>
    </row>
    <row r="31" spans="2:9" ht="15.75" customHeight="1" x14ac:dyDescent="0.25">
      <c r="B31" s="16"/>
      <c r="C31" s="16"/>
      <c r="D31" s="5" t="s">
        <v>99</v>
      </c>
      <c r="E31" s="5"/>
      <c r="F31" s="5">
        <v>8</v>
      </c>
      <c r="G31" s="6">
        <v>54900</v>
      </c>
      <c r="H31" s="6">
        <f t="shared" si="1"/>
        <v>439200</v>
      </c>
      <c r="I31" s="1" t="s">
        <v>104</v>
      </c>
    </row>
    <row r="32" spans="2:9" ht="15.75" customHeight="1" x14ac:dyDescent="0.25">
      <c r="B32" s="16"/>
      <c r="C32" s="16"/>
      <c r="D32" s="5" t="s">
        <v>108</v>
      </c>
      <c r="E32" s="5"/>
      <c r="F32" s="5">
        <v>16</v>
      </c>
      <c r="G32" s="6">
        <v>147900</v>
      </c>
      <c r="H32" s="6">
        <f t="shared" si="1"/>
        <v>2366400</v>
      </c>
      <c r="I32" s="1" t="s">
        <v>112</v>
      </c>
    </row>
    <row r="33" spans="2:9" ht="15.75" customHeight="1" x14ac:dyDescent="0.25">
      <c r="B33" s="16"/>
      <c r="C33" s="16"/>
      <c r="D33" s="5" t="s">
        <v>109</v>
      </c>
      <c r="E33" s="5"/>
      <c r="F33" s="5">
        <v>8</v>
      </c>
      <c r="G33" s="6">
        <v>338400</v>
      </c>
      <c r="H33" s="6">
        <f t="shared" si="1"/>
        <v>2707200</v>
      </c>
      <c r="I33" s="1" t="s">
        <v>110</v>
      </c>
    </row>
    <row r="34" spans="2:9" ht="15.75" customHeight="1" x14ac:dyDescent="0.25">
      <c r="B34" s="16"/>
      <c r="C34" s="16"/>
      <c r="D34" s="5" t="s">
        <v>107</v>
      </c>
      <c r="E34" s="5"/>
      <c r="F34" s="5">
        <v>1</v>
      </c>
      <c r="G34" s="6">
        <v>1569900</v>
      </c>
      <c r="H34" s="6">
        <f t="shared" si="1"/>
        <v>1569900</v>
      </c>
      <c r="I34" s="1" t="s">
        <v>111</v>
      </c>
    </row>
    <row r="35" spans="2:9" x14ac:dyDescent="0.25">
      <c r="B35" s="16"/>
      <c r="C35" s="16"/>
      <c r="D35" s="5" t="s">
        <v>33</v>
      </c>
      <c r="E35" s="5" t="s">
        <v>51</v>
      </c>
      <c r="F35" s="5">
        <v>1</v>
      </c>
      <c r="G35" s="6">
        <v>799700</v>
      </c>
      <c r="H35" s="6">
        <f t="shared" si="1"/>
        <v>799700</v>
      </c>
      <c r="I35" s="7" t="s">
        <v>62</v>
      </c>
    </row>
  </sheetData>
  <mergeCells count="14">
    <mergeCell ref="C27:C35"/>
    <mergeCell ref="C4:C5"/>
    <mergeCell ref="C6:C8"/>
    <mergeCell ref="C15:C17"/>
    <mergeCell ref="C24:C26"/>
    <mergeCell ref="C9:C14"/>
    <mergeCell ref="C20:C21"/>
    <mergeCell ref="C22:C23"/>
    <mergeCell ref="B24:B35"/>
    <mergeCell ref="B4:B8"/>
    <mergeCell ref="B9:B14"/>
    <mergeCell ref="B15:B17"/>
    <mergeCell ref="B18:B19"/>
    <mergeCell ref="B20:B23"/>
  </mergeCells>
  <hyperlinks>
    <hyperlink ref="I29" r:id="rId1" xr:uid="{04CDBB66-9724-42BC-BB2B-F2349A4B00AC}"/>
    <hyperlink ref="I35" r:id="rId2" xr:uid="{81688656-47DE-4EE3-BD40-BB915C1347E1}"/>
    <hyperlink ref="I25" r:id="rId3" xr:uid="{ABFC27BE-1402-4ABE-8EAB-B76F9E2EDC8A}"/>
    <hyperlink ref="I6" r:id="rId4" display="https://www.homecenter.com.co/homecenter-co/product/771239/guadana-cortadora-podadora-de-cesped-electrica-inalambrica-color-verde/771239/?kid=goosho_1161562&amp;shop=googleShopping&amp;gad_source=1&amp;gclid=Cj0KCQiAlbW-BhCMARIsADnwaspSWQySVMh-BrJeoxju-r79Lw0wSAljfecvklVPCO2ye5cajQjjUcwaAotJEALw_wcB" xr:uid="{C5ECE5C2-A648-4E8A-A413-F75DC384E284}"/>
    <hyperlink ref="I15" r:id="rId5" xr:uid="{97E20238-8812-47C5-91CE-560589339E7C}"/>
    <hyperlink ref="I4" r:id="rId6" location="polycard_client=search-nordic&amp;position=1&amp;search_layout=grid&amp;type=item&amp;tracking_id=a88fbe58-9aa6-4026-9351-08a4c3ea1af4" xr:uid="{DE076D3E-FB6A-4D08-A175-5D10448437F5}"/>
    <hyperlink ref="I5" r:id="rId7" location="polycard_client=search-nordic&amp;searchVariation=MCO36307385&amp;position=3&amp;search_layout=grid&amp;type=product&amp;tracking_id=5084fa50-a9cd-472a-9155-f129b6a9d445&amp;wid=MCO2354907220&amp;sid=search" display="https://www.mercadolibre.com.co/motoazada-motocultor-ducati-dtl11000-arranque-electrico-3vel/p/MCO36307385#polycard_client=search-nordic&amp;searchVariation=MCO36307385&amp;position=3&amp;search_layout=grid&amp;type=product&amp;tracking_id=5084fa50-a9cd-472a-9155-f129b6a9d445&amp;wid=MCO2354907220&amp;sid=search" xr:uid="{7566DC0E-8619-409E-BEE6-C7EC21BA2D79}"/>
    <hyperlink ref="I9" r:id="rId8" xr:uid="{783F2896-5E45-447B-8791-949CA282847D}"/>
    <hyperlink ref="I10" r:id="rId9" xr:uid="{EA83AE7D-BE61-42B1-846F-49F1BE4BB12A}"/>
    <hyperlink ref="I12" r:id="rId10" xr:uid="{1A51F0A1-FD73-4215-A3C9-2D7381D1EB08}"/>
    <hyperlink ref="I28" r:id="rId11" display="https://www.homecenter.com.co/homecenter-co/product/746151/rourter-wi-fi-6-inalambrico-archer-ax12-ax1500/746151/?kid=goosho_1161562&amp;shop=googleShopping&amp;gad_source=1&amp;gclid=Cj0KCQjw7dm-BhCoARIsALFk4v-CaWNLmS2aNQdQ0GCRvfo71T6PeXD4F7Xkpls2VZ-qZ5qtgOYNRSEaAiwFEALw_wcB" xr:uid="{6CC12EF1-BFF9-4189-BC16-8F4CFDE6ED02}"/>
    <hyperlink ref="I18" r:id="rId12" xr:uid="{15BD1500-7C10-4BC4-8347-C6B43BA3EECE}"/>
    <hyperlink ref="I21" r:id="rId13" xr:uid="{5AF67BC5-D612-416F-A7FC-202FA492D7E6}"/>
    <hyperlink ref="I23" r:id="rId14" xr:uid="{AEA66181-B15A-4779-9521-FEB88F663D44}"/>
    <hyperlink ref="I31" r:id="rId15" xr:uid="{9851BFAD-EEB2-4E58-90F3-2D4EC7F71F22}"/>
    <hyperlink ref="I22" r:id="rId16" xr:uid="{3195248F-4A4E-42BE-A722-66E68F127926}"/>
    <hyperlink ref="I33" r:id="rId17" location="polycard_client=search-nordic" xr:uid="{E984E387-68B5-4901-AEA8-2D653ADC7EF9}"/>
    <hyperlink ref="I34" r:id="rId18" xr:uid="{13E975D9-7B44-4C32-8D53-2C6381E83602}"/>
    <hyperlink ref="I32" r:id="rId19" xr:uid="{C72E052D-B722-403C-8CCA-1631613F4421}"/>
    <hyperlink ref="I11" r:id="rId20" xr:uid="{EE6A0364-D04B-41B1-A345-CC12003400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1659-6942-4E2D-A2CF-6418611C4A7B}">
  <sheetPr codeName="Hoja2"/>
  <dimension ref="A1:D51"/>
  <sheetViews>
    <sheetView showGridLines="0" zoomScale="87" zoomScaleNormal="100" workbookViewId="0">
      <selection activeCell="B9" sqref="B9"/>
    </sheetView>
  </sheetViews>
  <sheetFormatPr baseColWidth="10" defaultRowHeight="15.75" x14ac:dyDescent="0.25"/>
  <cols>
    <col min="1" max="1" width="39" style="2" bestFit="1" customWidth="1"/>
    <col min="2" max="2" width="11.42578125" style="2"/>
    <col min="3" max="4" width="18" style="2" bestFit="1" customWidth="1"/>
    <col min="5" max="16384" width="11.42578125" style="2"/>
  </cols>
  <sheetData>
    <row r="1" spans="1:4" x14ac:dyDescent="0.25">
      <c r="A1" s="20" t="s">
        <v>86</v>
      </c>
      <c r="B1" s="20"/>
      <c r="C1" s="20"/>
      <c r="D1" s="20"/>
    </row>
    <row r="2" spans="1:4" x14ac:dyDescent="0.25">
      <c r="A2" s="11" t="s">
        <v>82</v>
      </c>
      <c r="B2" s="11" t="s">
        <v>83</v>
      </c>
      <c r="C2" s="11" t="s">
        <v>84</v>
      </c>
      <c r="D2" s="11" t="s">
        <v>85</v>
      </c>
    </row>
    <row r="3" spans="1:4" x14ac:dyDescent="0.25">
      <c r="A3" s="8" t="str">
        <f>+'LISTA REQUERIMIENTOS'!D24</f>
        <v>Nevera</v>
      </c>
      <c r="B3" s="9">
        <f>+'LISTA REQUERIMIENTOS'!F24</f>
        <v>1</v>
      </c>
      <c r="C3" s="10">
        <f>+'LISTA REQUERIMIENTOS'!G24</f>
        <v>1899900</v>
      </c>
      <c r="D3" s="10">
        <f>+'LISTA REQUERIMIENTOS'!H24</f>
        <v>1899900</v>
      </c>
    </row>
    <row r="4" spans="1:4" x14ac:dyDescent="0.25">
      <c r="A4" s="8" t="str">
        <f>+'LISTA REQUERIMIENTOS'!D25</f>
        <v>Dispensador de Agua</v>
      </c>
      <c r="B4" s="9">
        <f>+'LISTA REQUERIMIENTOS'!F25</f>
        <v>1</v>
      </c>
      <c r="C4" s="10">
        <f>+'LISTA REQUERIMIENTOS'!G25</f>
        <v>379900</v>
      </c>
      <c r="D4" s="10">
        <f>+'LISTA REQUERIMIENTOS'!H25</f>
        <v>379900</v>
      </c>
    </row>
    <row r="5" spans="1:4" x14ac:dyDescent="0.25">
      <c r="A5" s="8" t="str">
        <f>+'LISTA REQUERIMIENTOS'!D26</f>
        <v>Microondas</v>
      </c>
      <c r="B5" s="9">
        <f>+'LISTA REQUERIMIENTOS'!F26</f>
        <v>1</v>
      </c>
      <c r="C5" s="10">
        <f>+'LISTA REQUERIMIENTOS'!G26</f>
        <v>579900</v>
      </c>
      <c r="D5" s="10">
        <f>+'LISTA REQUERIMIENTOS'!H26</f>
        <v>579900</v>
      </c>
    </row>
    <row r="6" spans="1:4" x14ac:dyDescent="0.25">
      <c r="A6" s="8" t="str">
        <f>+'LISTA REQUERIMIENTOS'!D20</f>
        <v>Kit de limpieza (escobas, trapeadores, etc)</v>
      </c>
      <c r="B6" s="9">
        <f>+'LISTA REQUERIMIENTOS'!F20</f>
        <v>2</v>
      </c>
      <c r="C6" s="10">
        <f>+'LISTA REQUERIMIENTOS'!G20</f>
        <v>60000</v>
      </c>
      <c r="D6" s="10">
        <f>+'LISTA REQUERIMIENTOS'!H20</f>
        <v>120000</v>
      </c>
    </row>
    <row r="7" spans="1:4" x14ac:dyDescent="0.25">
      <c r="A7" s="8" t="str">
        <f>'LISTA REQUERIMIENTOS'!D21</f>
        <v>Tanque para residuos (120 L)</v>
      </c>
      <c r="B7" s="9">
        <f>'LISTA REQUERIMIENTOS'!F21</f>
        <v>2</v>
      </c>
      <c r="C7" s="10">
        <f>'LISTA REQUERIMIENTOS'!G21</f>
        <v>140000</v>
      </c>
      <c r="D7" s="10">
        <f>'LISTA REQUERIMIENTOS'!H21</f>
        <v>280000</v>
      </c>
    </row>
    <row r="8" spans="1:4" x14ac:dyDescent="0.25">
      <c r="A8" s="8" t="str">
        <f>'LISTA REQUERIMIENTOS'!D22</f>
        <v>Sanitario, lavamanos y grifería</v>
      </c>
      <c r="B8" s="9">
        <f>'LISTA REQUERIMIENTOS'!F22</f>
        <v>4</v>
      </c>
      <c r="C8" s="10">
        <f>'LISTA REQUERIMIENTOS'!G22</f>
        <v>339900</v>
      </c>
      <c r="D8" s="10">
        <f>'LISTA REQUERIMIENTOS'!H22</f>
        <v>1359600</v>
      </c>
    </row>
    <row r="9" spans="1:4" x14ac:dyDescent="0.25">
      <c r="A9" s="8" t="str">
        <f>'LISTA REQUERIMIENTOS'!D23</f>
        <v>Papelera de baño</v>
      </c>
      <c r="B9" s="9">
        <f>'LISTA REQUERIMIENTOS'!F23</f>
        <v>4</v>
      </c>
      <c r="C9" s="10">
        <f>'LISTA REQUERIMIENTOS'!G23</f>
        <v>54900</v>
      </c>
      <c r="D9" s="10">
        <f>'LISTA REQUERIMIENTOS'!H23</f>
        <v>219600</v>
      </c>
    </row>
    <row r="10" spans="1:4" x14ac:dyDescent="0.25">
      <c r="A10" s="8" t="str">
        <f>'LISTA REQUERIMIENTOS'!D31</f>
        <v>Papelera de oficina</v>
      </c>
      <c r="B10" s="9">
        <f>'LISTA REQUERIMIENTOS'!F31</f>
        <v>8</v>
      </c>
      <c r="C10" s="10">
        <f>'LISTA REQUERIMIENTOS'!G31</f>
        <v>54900</v>
      </c>
      <c r="D10" s="10">
        <f>'LISTA REQUERIMIENTOS'!H31</f>
        <v>439200</v>
      </c>
    </row>
    <row r="11" spans="1:4" x14ac:dyDescent="0.25">
      <c r="A11" s="8" t="str">
        <f>'LISTA REQUERIMIENTOS'!D32</f>
        <v>Sillas ergonómicas</v>
      </c>
      <c r="B11" s="9">
        <f>'LISTA REQUERIMIENTOS'!F32</f>
        <v>16</v>
      </c>
      <c r="C11" s="10">
        <f>'LISTA REQUERIMIENTOS'!G32</f>
        <v>147900</v>
      </c>
      <c r="D11" s="10">
        <f>'LISTA REQUERIMIENTOS'!H32</f>
        <v>2366400</v>
      </c>
    </row>
    <row r="12" spans="1:4" x14ac:dyDescent="0.25">
      <c r="A12" s="8" t="str">
        <f>'LISTA REQUERIMIENTOS'!D33</f>
        <v>Escritorio de oficina</v>
      </c>
      <c r="B12" s="9">
        <f>'LISTA REQUERIMIENTOS'!F33</f>
        <v>8</v>
      </c>
      <c r="C12" s="10">
        <f>'LISTA REQUERIMIENTOS'!G33</f>
        <v>338400</v>
      </c>
      <c r="D12" s="10">
        <f>'LISTA REQUERIMIENTOS'!H33</f>
        <v>2707200</v>
      </c>
    </row>
    <row r="13" spans="1:4" x14ac:dyDescent="0.25">
      <c r="A13" s="8" t="str">
        <f>'LISTA REQUERIMIENTOS'!D34</f>
        <v>Mesa de reuniones</v>
      </c>
      <c r="B13" s="9">
        <f>'LISTA REQUERIMIENTOS'!F34</f>
        <v>1</v>
      </c>
      <c r="C13" s="10">
        <f>'LISTA REQUERIMIENTOS'!G34</f>
        <v>1569900</v>
      </c>
      <c r="D13" s="10">
        <f>'LISTA REQUERIMIENTOS'!H34</f>
        <v>1569900</v>
      </c>
    </row>
    <row r="14" spans="1:4" x14ac:dyDescent="0.25">
      <c r="A14" s="8" t="str">
        <f>+'LISTA REQUERIMIENTOS'!D29</f>
        <v>Luces LED</v>
      </c>
      <c r="B14" s="9">
        <f>+'LISTA REQUERIMIENTOS'!F29</f>
        <v>22</v>
      </c>
      <c r="C14" s="10">
        <f>+'LISTA REQUERIMIENTOS'!G29</f>
        <v>24900</v>
      </c>
      <c r="D14" s="10">
        <f>+'LISTA REQUERIMIENTOS'!H29</f>
        <v>547800</v>
      </c>
    </row>
    <row r="15" spans="1:4" x14ac:dyDescent="0.25">
      <c r="A15" s="21" t="s">
        <v>87</v>
      </c>
      <c r="B15" s="21"/>
      <c r="C15" s="21"/>
      <c r="D15" s="12">
        <f>+SUM(D3:D14)</f>
        <v>12469400</v>
      </c>
    </row>
    <row r="17" spans="1:4" x14ac:dyDescent="0.25">
      <c r="A17" s="20" t="s">
        <v>89</v>
      </c>
      <c r="B17" s="20"/>
      <c r="C17" s="20"/>
      <c r="D17" s="20"/>
    </row>
    <row r="18" spans="1:4" x14ac:dyDescent="0.25">
      <c r="A18" s="11" t="s">
        <v>82</v>
      </c>
      <c r="B18" s="11" t="s">
        <v>83</v>
      </c>
      <c r="C18" s="11" t="s">
        <v>84</v>
      </c>
      <c r="D18" s="11" t="s">
        <v>85</v>
      </c>
    </row>
    <row r="19" spans="1:4" x14ac:dyDescent="0.25">
      <c r="A19" s="8" t="str">
        <f>+'LISTA REQUERIMIENTOS'!D27</f>
        <v>Computadores</v>
      </c>
      <c r="B19" s="13">
        <f>+'LISTA REQUERIMIENTOS'!F27</f>
        <v>6</v>
      </c>
      <c r="C19" s="10">
        <f>+'LISTA REQUERIMIENTOS'!G27</f>
        <v>2489000</v>
      </c>
      <c r="D19" s="10">
        <f>+'LISTA REQUERIMIENTOS'!H27</f>
        <v>14934000</v>
      </c>
    </row>
    <row r="20" spans="1:4" x14ac:dyDescent="0.25">
      <c r="A20" s="8" t="str">
        <f>+'LISTA REQUERIMIENTOS'!D28</f>
        <v>Router</v>
      </c>
      <c r="B20" s="13">
        <f>+'LISTA REQUERIMIENTOS'!F28</f>
        <v>1</v>
      </c>
      <c r="C20" s="10">
        <f>+'LISTA REQUERIMIENTOS'!G28</f>
        <v>150000</v>
      </c>
      <c r="D20" s="10">
        <f>+'LISTA REQUERIMIENTOS'!H28</f>
        <v>150000</v>
      </c>
    </row>
    <row r="21" spans="1:4" x14ac:dyDescent="0.25">
      <c r="A21" s="8" t="str">
        <f>+'LISTA REQUERIMIENTOS'!D30</f>
        <v xml:space="preserve">Cámaras de seguridad con panel solar </v>
      </c>
      <c r="B21" s="13">
        <f>+'LISTA REQUERIMIENTOS'!F30</f>
        <v>20</v>
      </c>
      <c r="C21" s="10">
        <f>+'LISTA REQUERIMIENTOS'!G30</f>
        <v>252000</v>
      </c>
      <c r="D21" s="10">
        <f>+'LISTA REQUERIMIENTOS'!H30</f>
        <v>5040000</v>
      </c>
    </row>
    <row r="22" spans="1:4" x14ac:dyDescent="0.25">
      <c r="A22" s="8" t="str">
        <f>+'LISTA REQUERIMIENTOS'!D35</f>
        <v>Impresora</v>
      </c>
      <c r="B22" s="13">
        <f>+'LISTA REQUERIMIENTOS'!F35</f>
        <v>1</v>
      </c>
      <c r="C22" s="10">
        <f>+'LISTA REQUERIMIENTOS'!G35</f>
        <v>799700</v>
      </c>
      <c r="D22" s="10">
        <f>+'LISTA REQUERIMIENTOS'!H35</f>
        <v>799700</v>
      </c>
    </row>
    <row r="23" spans="1:4" x14ac:dyDescent="0.25">
      <c r="A23" s="21" t="s">
        <v>87</v>
      </c>
      <c r="B23" s="21"/>
      <c r="C23" s="21"/>
      <c r="D23" s="14">
        <f>+SUM(D19:D22)</f>
        <v>20923700</v>
      </c>
    </row>
    <row r="25" spans="1:4" x14ac:dyDescent="0.25">
      <c r="A25" s="20" t="s">
        <v>88</v>
      </c>
      <c r="B25" s="20"/>
      <c r="C25" s="20"/>
      <c r="D25" s="20"/>
    </row>
    <row r="26" spans="1:4" x14ac:dyDescent="0.25">
      <c r="A26" s="11" t="s">
        <v>82</v>
      </c>
      <c r="B26" s="11" t="s">
        <v>83</v>
      </c>
      <c r="C26" s="11" t="s">
        <v>84</v>
      </c>
      <c r="D26" s="11" t="s">
        <v>85</v>
      </c>
    </row>
    <row r="27" spans="1:4" x14ac:dyDescent="0.25">
      <c r="A27" s="8" t="str">
        <f>+'LISTA REQUERIMIENTOS'!D4</f>
        <v>Tractor agrícola</v>
      </c>
      <c r="B27" s="13">
        <f>+'LISTA REQUERIMIENTOS'!F4</f>
        <v>2</v>
      </c>
      <c r="C27" s="10">
        <f>+'LISTA REQUERIMIENTOS'!G4</f>
        <v>380000000</v>
      </c>
      <c r="D27" s="10">
        <f>+'LISTA REQUERIMIENTOS'!H4</f>
        <v>760000000</v>
      </c>
    </row>
    <row r="28" spans="1:4" x14ac:dyDescent="0.25">
      <c r="A28" s="8" t="str">
        <f>+'LISTA REQUERIMIENTOS'!D5</f>
        <v>Motocultor</v>
      </c>
      <c r="B28" s="13">
        <f>+'LISTA REQUERIMIENTOS'!F5</f>
        <v>2</v>
      </c>
      <c r="C28" s="10">
        <f>+'LISTA REQUERIMIENTOS'!G5</f>
        <v>6000000</v>
      </c>
      <c r="D28" s="10">
        <f>+'LISTA REQUERIMIENTOS'!H5</f>
        <v>12000000</v>
      </c>
    </row>
    <row r="29" spans="1:4" x14ac:dyDescent="0.25">
      <c r="A29" s="8" t="str">
        <f>+'LISTA REQUERIMIENTOS'!D6</f>
        <v>Podadoras eléctricas</v>
      </c>
      <c r="B29" s="13">
        <f>+'LISTA REQUERIMIENTOS'!F6</f>
        <v>2</v>
      </c>
      <c r="C29" s="10">
        <f>+'LISTA REQUERIMIENTOS'!G6</f>
        <v>175000</v>
      </c>
      <c r="D29" s="10">
        <f>+'LISTA REQUERIMIENTOS'!H6</f>
        <v>350000</v>
      </c>
    </row>
    <row r="30" spans="1:4" x14ac:dyDescent="0.25">
      <c r="A30" s="8" t="str">
        <f>+'LISTA REQUERIMIENTOS'!D13</f>
        <v xml:space="preserve">Bomba de agua con panel solar </v>
      </c>
      <c r="B30" s="13">
        <f>+'LISTA REQUERIMIENTOS'!F13</f>
        <v>6</v>
      </c>
      <c r="C30" s="10">
        <f>+'LISTA REQUERIMIENTOS'!G13</f>
        <v>474000</v>
      </c>
      <c r="D30" s="10">
        <f>+'LISTA REQUERIMIENTOS'!H13</f>
        <v>2844000</v>
      </c>
    </row>
    <row r="31" spans="1:4" x14ac:dyDescent="0.25">
      <c r="A31" s="8" t="str">
        <f>+'LISTA REQUERIMIENTOS'!D15</f>
        <v>Maquina clasificadora óptica</v>
      </c>
      <c r="B31" s="13">
        <f>+'LISTA REQUERIMIENTOS'!F15</f>
        <v>1</v>
      </c>
      <c r="C31" s="10">
        <f>+'LISTA REQUERIMIENTOS'!G15</f>
        <v>152000000</v>
      </c>
      <c r="D31" s="10">
        <f>+'LISTA REQUERIMIENTOS'!H15</f>
        <v>152000000</v>
      </c>
    </row>
    <row r="32" spans="1:4" x14ac:dyDescent="0.25">
      <c r="A32" s="8" t="str">
        <f>+'LISTA REQUERIMIENTOS'!D17</f>
        <v xml:space="preserve">Báscula electrónica </v>
      </c>
      <c r="B32" s="13">
        <f>+'LISTA REQUERIMIENTOS'!F17</f>
        <v>3</v>
      </c>
      <c r="C32" s="10">
        <f>+'LISTA REQUERIMIENTOS'!G17</f>
        <v>270000</v>
      </c>
      <c r="D32" s="10">
        <f>+'LISTA REQUERIMIENTOS'!H17</f>
        <v>810000</v>
      </c>
    </row>
    <row r="33" spans="1:4" x14ac:dyDescent="0.25">
      <c r="A33" s="8" t="str">
        <f>+'LISTA REQUERIMIENTOS'!D18</f>
        <v>Cámara frigorífica</v>
      </c>
      <c r="B33" s="13">
        <f>+'LISTA REQUERIMIENTOS'!F18</f>
        <v>1</v>
      </c>
      <c r="C33" s="10">
        <f>+'LISTA REQUERIMIENTOS'!G18</f>
        <v>60000000</v>
      </c>
      <c r="D33" s="10">
        <f>+'LISTA REQUERIMIENTOS'!H18</f>
        <v>60000000</v>
      </c>
    </row>
    <row r="34" spans="1:4" x14ac:dyDescent="0.25">
      <c r="A34" s="8" t="str">
        <f>+'LISTA REQUERIMIENTOS'!D14</f>
        <v xml:space="preserve">Tanque de almacenamiento de agua </v>
      </c>
      <c r="B34" s="13">
        <f>+'LISTA REQUERIMIENTOS'!F14</f>
        <v>2</v>
      </c>
      <c r="C34" s="10">
        <f>+'LISTA REQUERIMIENTOS'!G14</f>
        <v>1507000</v>
      </c>
      <c r="D34" s="10">
        <f>+'LISTA REQUERIMIENTOS'!H14</f>
        <v>3014000</v>
      </c>
    </row>
    <row r="35" spans="1:4" x14ac:dyDescent="0.25">
      <c r="A35" s="8" t="str">
        <f>+'LISTA REQUERIMIENTOS'!D9</f>
        <v xml:space="preserve">Tuberias de PVC rigida </v>
      </c>
      <c r="B35" s="13">
        <f>+'LISTA REQUERIMIENTOS'!F9</f>
        <v>2000</v>
      </c>
      <c r="C35" s="10">
        <f>+'LISTA REQUERIMIENTOS'!G9</f>
        <v>8450</v>
      </c>
      <c r="D35" s="10">
        <f>+'LISTA REQUERIMIENTOS'!H9</f>
        <v>16900000</v>
      </c>
    </row>
    <row r="36" spans="1:4" x14ac:dyDescent="0.25">
      <c r="A36" s="8" t="str">
        <f>+'LISTA REQUERIMIENTOS'!D10</f>
        <v xml:space="preserve">Tuvo corrugado </v>
      </c>
      <c r="B36" s="13">
        <f>+'LISTA REQUERIMIENTOS'!F10</f>
        <v>1320</v>
      </c>
      <c r="C36" s="10">
        <f>+'LISTA REQUERIMIENTOS'!G10</f>
        <v>37900</v>
      </c>
      <c r="D36" s="10">
        <f>+'LISTA REQUERIMIENTOS'!H10</f>
        <v>50028000</v>
      </c>
    </row>
    <row r="37" spans="1:4" x14ac:dyDescent="0.25">
      <c r="A37" s="8" t="str">
        <f>+'LISTA REQUERIMIENTOS'!D11</f>
        <v>Goteros</v>
      </c>
      <c r="B37" s="13">
        <f>+'LISTA REQUERIMIENTOS'!F11</f>
        <v>7</v>
      </c>
      <c r="C37" s="10">
        <f>+'LISTA REQUERIMIENTOS'!G11</f>
        <v>38000</v>
      </c>
      <c r="D37" s="10">
        <f>+'LISTA REQUERIMIENTOS'!H11</f>
        <v>266000</v>
      </c>
    </row>
    <row r="38" spans="1:4" x14ac:dyDescent="0.25">
      <c r="A38" s="8" t="str">
        <f>+'LISTA REQUERIMIENTOS'!D12</f>
        <v>Filtro de agua</v>
      </c>
      <c r="B38" s="13">
        <f>+'LISTA REQUERIMIENTOS'!F12</f>
        <v>10</v>
      </c>
      <c r="C38" s="10">
        <f>+'LISTA REQUERIMIENTOS'!G12</f>
        <v>80000</v>
      </c>
      <c r="D38" s="10">
        <f>+'LISTA REQUERIMIENTOS'!H12</f>
        <v>800000</v>
      </c>
    </row>
    <row r="39" spans="1:4" x14ac:dyDescent="0.25">
      <c r="A39" s="21" t="s">
        <v>87</v>
      </c>
      <c r="B39" s="21"/>
      <c r="C39" s="21"/>
      <c r="D39" s="14">
        <f>+SUM(D27:D38)</f>
        <v>1059012000</v>
      </c>
    </row>
    <row r="41" spans="1:4" x14ac:dyDescent="0.25">
      <c r="A41" s="20" t="s">
        <v>97</v>
      </c>
      <c r="B41" s="20"/>
      <c r="C41" s="20"/>
      <c r="D41" s="20"/>
    </row>
    <row r="42" spans="1:4" x14ac:dyDescent="0.25">
      <c r="A42" s="11" t="s">
        <v>82</v>
      </c>
      <c r="B42" s="11" t="s">
        <v>83</v>
      </c>
      <c r="C42" s="11" t="s">
        <v>84</v>
      </c>
      <c r="D42" s="11" t="s">
        <v>85</v>
      </c>
    </row>
    <row r="43" spans="1:4" x14ac:dyDescent="0.25">
      <c r="A43" s="8" t="str">
        <f>+'LISTA REQUERIMIENTOS'!D7</f>
        <v>Carretillas</v>
      </c>
      <c r="B43" s="8">
        <f>+'LISTA REQUERIMIENTOS'!F7</f>
        <v>5</v>
      </c>
      <c r="C43" s="15">
        <f>+'LISTA REQUERIMIENTOS'!G7</f>
        <v>270000</v>
      </c>
      <c r="D43" s="15">
        <f>+'LISTA REQUERIMIENTOS'!H7</f>
        <v>1350000</v>
      </c>
    </row>
    <row r="44" spans="1:4" x14ac:dyDescent="0.25">
      <c r="A44" s="8" t="str">
        <f>+'LISTA REQUERIMIENTOS'!D8</f>
        <v xml:space="preserve">Tijeras de podar </v>
      </c>
      <c r="B44" s="8">
        <f>+'LISTA REQUERIMIENTOS'!F8</f>
        <v>10</v>
      </c>
      <c r="C44" s="15">
        <f>+'LISTA REQUERIMIENTOS'!G8</f>
        <v>62000</v>
      </c>
      <c r="D44" s="15">
        <f>+'LISTA REQUERIMIENTOS'!H8</f>
        <v>620000</v>
      </c>
    </row>
    <row r="45" spans="1:4" x14ac:dyDescent="0.25">
      <c r="A45" s="8" t="str">
        <f>+'LISTA REQUERIMIENTOS'!D16</f>
        <v>Canastillas para lavado de frutas</v>
      </c>
      <c r="B45" s="8">
        <f>+'LISTA REQUERIMIENTOS'!F16</f>
        <v>50</v>
      </c>
      <c r="C45" s="15">
        <f>+'LISTA REQUERIMIENTOS'!G16</f>
        <v>20000</v>
      </c>
      <c r="D45" s="15">
        <f>+'LISTA REQUERIMIENTOS'!H16</f>
        <v>1000000</v>
      </c>
    </row>
    <row r="46" spans="1:4" x14ac:dyDescent="0.25">
      <c r="A46" s="21" t="s">
        <v>87</v>
      </c>
      <c r="B46" s="21"/>
      <c r="C46" s="21"/>
      <c r="D46" s="14">
        <f>+SUM(D43:D45)</f>
        <v>2970000</v>
      </c>
    </row>
    <row r="48" spans="1:4" x14ac:dyDescent="0.25">
      <c r="A48" s="20" t="s">
        <v>90</v>
      </c>
      <c r="B48" s="20"/>
      <c r="C48" s="20"/>
      <c r="D48" s="20"/>
    </row>
    <row r="49" spans="1:4" x14ac:dyDescent="0.25">
      <c r="A49" s="11" t="s">
        <v>82</v>
      </c>
      <c r="B49" s="11" t="s">
        <v>83</v>
      </c>
      <c r="C49" s="11" t="s">
        <v>84</v>
      </c>
      <c r="D49" s="11" t="s">
        <v>85</v>
      </c>
    </row>
    <row r="50" spans="1:4" x14ac:dyDescent="0.25">
      <c r="A50" s="8" t="str">
        <f>+'LISTA REQUERIMIENTOS'!D19</f>
        <v>Cuatrimoto</v>
      </c>
      <c r="B50" s="9">
        <f>+'LISTA REQUERIMIENTOS'!F19</f>
        <v>3</v>
      </c>
      <c r="C50" s="10">
        <f>+'LISTA REQUERIMIENTOS'!G19</f>
        <v>16000000</v>
      </c>
      <c r="D50" s="10">
        <f>+'LISTA REQUERIMIENTOS'!H19</f>
        <v>48000000</v>
      </c>
    </row>
    <row r="51" spans="1:4" x14ac:dyDescent="0.25">
      <c r="A51" s="21" t="s">
        <v>87</v>
      </c>
      <c r="B51" s="21"/>
      <c r="C51" s="21"/>
      <c r="D51" s="14">
        <f>+SUM(D50)</f>
        <v>48000000</v>
      </c>
    </row>
  </sheetData>
  <mergeCells count="10">
    <mergeCell ref="A48:D48"/>
    <mergeCell ref="A51:C51"/>
    <mergeCell ref="A15:C15"/>
    <mergeCell ref="A23:C23"/>
    <mergeCell ref="A1:D1"/>
    <mergeCell ref="A17:D17"/>
    <mergeCell ref="A25:D25"/>
    <mergeCell ref="A39:C39"/>
    <mergeCell ref="A41:D41"/>
    <mergeCell ref="A46:C4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f98914-ca70-4ccb-ba60-53cfc98b11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A6E0FA7D43B48ADCA55F211662EF3" ma:contentTypeVersion="15" ma:contentTypeDescription="Create a new document." ma:contentTypeScope="" ma:versionID="242b215e58c35022c2c0ff5087131bd6">
  <xsd:schema xmlns:xsd="http://www.w3.org/2001/XMLSchema" xmlns:xs="http://www.w3.org/2001/XMLSchema" xmlns:p="http://schemas.microsoft.com/office/2006/metadata/properties" xmlns:ns3="58f98914-ca70-4ccb-ba60-53cfc98b1132" xmlns:ns4="1577a2d3-fde3-4612-ba9d-35c3dd6019f7" targetNamespace="http://schemas.microsoft.com/office/2006/metadata/properties" ma:root="true" ma:fieldsID="a95174451036025ea306ec0350da3957" ns3:_="" ns4:_="">
    <xsd:import namespace="58f98914-ca70-4ccb-ba60-53cfc98b1132"/>
    <xsd:import namespace="1577a2d3-fde3-4612-ba9d-35c3dd601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8914-ca70-4ccb-ba60-53cfc98b1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7a2d3-fde3-4612-ba9d-35c3dd6019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86D3CC-9773-415B-A773-26E8B8246599}">
  <ds:schemaRefs>
    <ds:schemaRef ds:uri="http://schemas.microsoft.com/office/infopath/2007/PartnerControls"/>
    <ds:schemaRef ds:uri="1577a2d3-fde3-4612-ba9d-35c3dd6019f7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58f98914-ca70-4ccb-ba60-53cfc98b1132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038FC3-6DA6-4263-AE58-9CF3B8DD16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8914-ca70-4ccb-ba60-53cfc98b1132"/>
    <ds:schemaRef ds:uri="1577a2d3-fde3-4612-ba9d-35c3dd601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EF05E-5CD9-463C-B73A-6D7520CE4C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REQUERIMIENTOS</vt:lpstr>
      <vt:lpstr>CLASIFICACIÓN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YESSIKA TAVERA</dc:creator>
  <cp:lastModifiedBy>YESSIKA TAVERA</cp:lastModifiedBy>
  <dcterms:created xsi:type="dcterms:W3CDTF">2025-02-21T15:19:15Z</dcterms:created>
  <dcterms:modified xsi:type="dcterms:W3CDTF">2025-03-24T20:23:47Z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0x010100F13A6E0FA7D43B48ADCA55F211662EF3</vt:lpwstr>
  </property>
</Properties>
</file>